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eel\Desktop\macro 2021\Pharmceutical and Medical Industries\macro\"/>
    </mc:Choice>
  </mc:AlternateContent>
  <xr:revisionPtr revIDLastSave="0" documentId="8_{5F8F36E0-27E2-43E4-B195-0EB418DA14D0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<sst xmlns="http://schemas.openxmlformats.org/spreadsheetml/2006/main" count="206" uniqueCount="204">
  <si>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</si>
  <si>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</si>
  <si>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</si>
  <si>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</si>
  <si>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</si>
  <si>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</si>
  <si>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</si>
  <si>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</si>
  <si>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</si>
  <si>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</si>
  <si>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</si>
  <si>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</si>
  <si>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</si>
  <si>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</si>
  <si>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</si>
  <si>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</si>
  <si>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</si>
  <si>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</si>
  <si>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</si>
  <si>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</si>
  <si>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</si>
  <si>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</si>
  <si>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</si>
  <si>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</si>
  <si>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</si>
  <si>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</si>
  <si>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</si>
  <si>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</si>
  <si>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</si>
  <si>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</si>
  <si>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</si>
  <si>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</si>
  <si>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</si>
  <si>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</si>
  <si>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</si>
  <si>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</si>
  <si>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</si>
  <si>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</si>
  <si>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</si>
  <si>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</si>
  <si>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</si>
  <si>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</si>
  <si>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</si>
  <si>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</si>
  <si>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</si>
  <si>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</si>
  <si>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</si>
  <si>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</si>
  <si>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</si>
  <si>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</si>
  <si>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</si>
  <si>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</si>
  <si>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</si>
  <si>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</si>
  <si>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</si>
  <si>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</si>
  <si>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</si>
  <si>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</si>
  <si>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</si>
  <si>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</si>
  <si>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</si>
  <si>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</si>
  <si>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</si>
  <si>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</si>
  <si>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</si>
  <si>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</si>
  <si>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</si>
  <si>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</si>
  <si>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</si>
  <si>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</si>
  <si>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</si>
  <si>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</si>
  <si>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</si>
  <si>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</si>
  <si>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</si>
  <si>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</si>
  <si>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</si>
  <si>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</si>
  <si>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</si>
  <si>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</si>
  <si>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</si>
  <si>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</si>
  <si>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</si>
  <si>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</si>
  <si>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</si>
  <si>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</si>
  <si>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</si>
  <si>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</si>
  <si>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</si>
  <si>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</si>
  <si>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</si>
  <si>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</si>
  <si>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</si>
  <si>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</si>
  <si>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</si>
  <si>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</si>
  <si>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</si>
  <si>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</si>
  <si>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</si>
  <si>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</si>
  <si>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</si>
  <si>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</si>
  <si>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</si>
  <si>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</si>
  <si>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</si>
  <si>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</si>
  <si>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</si>
  <si>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</si>
  <si>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</si>
  <si>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</si>
  <si>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</si>
  <si>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</si>
  <si>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</si>
  <si>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</si>
  <si>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</si>
  <si>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</si>
  <si>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</si>
  <si>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</si>
  <si>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</si>
  <si>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</si>
  <si>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</si>
  <si>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</si>
  <si>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</si>
  <si>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</si>
  <si>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</si>
  <si>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</si>
  <si>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</si>
  <si>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</si>
  <si>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</si>
  <si>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</si>
  <si>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</si>
  <si>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</si>
  <si>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</si>
  <si>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</si>
  <si>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</si>
  <si>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</si>
  <si>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</si>
  <si>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</si>
  <si>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</si>
  <si>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</si>
  <si>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</si>
  <si>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</si>
  <si>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</si>
  <si>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</si>
  <si>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</si>
  <si>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</si>
  <si>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</si>
  <si>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</si>
  <si>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</si>
  <si>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</si>
  <si>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</si>
  <si>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</si>
  <si>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</si>
  <si>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</si>
  <si>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</si>
  <si>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</si>
  <si>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</si>
  <si>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</si>
  <si>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</si>
  <si>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</si>
  <si>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</si>
  <si>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</si>
  <si>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</si>
  <si>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</si>
  <si>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</si>
  <si>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</si>
  <si>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</si>
  <si>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</si>
  <si>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</si>
  <si>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</si>
  <si>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</si>
  <si>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</si>
  <si>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</si>
  <si>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</si>
  <si>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</si>
  <si>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</si>
  <si>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</si>
  <si>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</si>
  <si>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</si>
  <si>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</si>
  <si>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</si>
  <si>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</si>
  <si>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</si>
  <si>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</si>
  <si>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</si>
  <si>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</si>
  <si>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</si>
  <si>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</si>
  <si>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</si>
  <si>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</si>
  <si>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</si>
  <si>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</si>
  <si>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</si>
  <si>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</si>
  <si>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</si>
  <si>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</si>
  <si>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</si>
  <si>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</si>
  <si>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</si>
  <si>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</si>
  <si>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</si>
  <si>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</si>
  <si>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الحياة للصناعات الدوائية</t>
  </si>
  <si>
    <t>HAYAT PHARMACEUTICAL INDUSTRIES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</si>
</sst>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F2" sqref="F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141210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3.79</v>
      </c>
      <c r="F6" s="47">
        <v>2.42</v>
      </c>
      <c r="G6" s="47">
        <v>1.96</v>
      </c>
      <c r="H6" s="47">
        <v>1.93</v>
      </c>
      <c r="I6" s="4" t="s">
        <v>195</v>
      </c>
    </row>
    <row r="7" spans="4:18" ht="20.100000000000001" customHeight="1" x14ac:dyDescent="0.2">
      <c r="D7" s="13" t="s">
        <v>87</v>
      </c>
      <c r="E7" s="47">
        <v>12523482.880000001</v>
      </c>
      <c r="F7" s="16">
        <v>1290716.3799999999</v>
      </c>
      <c r="G7" s="16">
        <v>1005003.4</v>
      </c>
      <c r="H7" s="16">
        <v>1785965.16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3476520</v>
      </c>
      <c r="F8" s="16">
        <v>608214</v>
      </c>
      <c r="G8" s="16">
        <v>535272</v>
      </c>
      <c r="H8" s="16">
        <v>846874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1111</v>
      </c>
      <c r="F9" s="16">
        <v>1289</v>
      </c>
      <c r="G9" s="16">
        <v>714</v>
      </c>
      <c r="H9" s="16">
        <v>1254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9500000</v>
      </c>
      <c r="F10" s="16">
        <v>9500000</v>
      </c>
      <c r="G10" s="16">
        <v>9500000</v>
      </c>
      <c r="H10" s="16">
        <v>9500000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36005000</v>
      </c>
      <c r="F11" s="16">
        <v>22990000</v>
      </c>
      <c r="G11" s="16">
        <v>18620000</v>
      </c>
      <c r="H11" s="16">
        <v>18335000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7194796</v>
      </c>
      <c r="F16" s="41">
        <v>5859073</v>
      </c>
      <c r="G16" s="41">
        <v>3161991</v>
      </c>
      <c r="H16" s="41">
        <v>4468746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5745509</v>
      </c>
      <c r="F17" s="16">
        <v>6810729</v>
      </c>
      <c r="G17" s="16">
        <v>6287559</v>
      </c>
      <c r="H17" s="16">
        <v>5558241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1691369</v>
      </c>
      <c r="F19" s="16">
        <v>3297078</v>
      </c>
      <c r="G19" s="16">
        <v>2197144</v>
      </c>
      <c r="H19" s="16">
        <v>2189802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2913025</v>
      </c>
      <c r="F21" s="16">
        <v>2385173</v>
      </c>
      <c r="G21" s="16">
        <v>2627912</v>
      </c>
      <c r="H21" s="16">
        <v>2156275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329232</v>
      </c>
      <c r="F22" s="16">
        <v>408637</v>
      </c>
      <c r="G22" s="16">
        <v>167193</v>
      </c>
      <c r="H22" s="16">
        <v>375154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18460575</v>
      </c>
      <c r="F23" s="16">
        <v>19257913</v>
      </c>
      <c r="G23" s="16">
        <v>15003717</v>
      </c>
      <c r="H23" s="16">
        <v>16122160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10</v>
      </c>
      <c r="F24" s="16">
        <v>10</v>
      </c>
      <c r="G24" s="16">
        <v>10</v>
      </c>
      <c r="H24" s="16">
        <v>10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11962621</v>
      </c>
      <c r="F25" s="16">
        <v>10830862</v>
      </c>
      <c r="G25" s="16">
        <v>4824998</v>
      </c>
      <c r="H25" s="16">
        <v>4538748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1879381</v>
      </c>
      <c r="F26" s="16">
        <v>1879381</v>
      </c>
      <c r="G26" s="16">
        <v>1879381</v>
      </c>
      <c r="H26" s="16">
        <v>1879381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200633</v>
      </c>
      <c r="F27" s="16">
        <v>645959</v>
      </c>
      <c r="G27" s="16">
        <v>6357322</v>
      </c>
      <c r="H27" s="16">
        <v>5619977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14042635</v>
      </c>
      <c r="F28" s="16">
        <v>13356202</v>
      </c>
      <c r="G28" s="16">
        <v>13061701</v>
      </c>
      <c r="H28" s="16">
        <v>12038106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32503220</v>
      </c>
      <c r="F30" s="42">
        <v>32614125</v>
      </c>
      <c r="G30" s="42">
        <v>28065428</v>
      </c>
      <c r="H30" s="42">
        <v>28160276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988835</v>
      </c>
      <c r="F35" s="41">
        <v>2372006</v>
      </c>
      <c r="G35" s="41">
        <v>1396063</v>
      </c>
      <c r="H35" s="41">
        <v>2652415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2439</v>
      </c>
      <c r="H36" s="16">
        <v>711127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734136</v>
      </c>
      <c r="F38" s="16">
        <v>734136</v>
      </c>
      <c r="G38" s="16">
        <v>400800</v>
      </c>
      <c r="H38" s="16">
        <v>400800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3471805</v>
      </c>
      <c r="F39" s="16">
        <v>4701852</v>
      </c>
      <c r="G39" s="16">
        <v>3087252</v>
      </c>
      <c r="H39" s="16">
        <v>4838985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815238</v>
      </c>
      <c r="F40" s="16">
        <v>1438316</v>
      </c>
      <c r="G40" s="16">
        <v>1064800</v>
      </c>
      <c r="H40" s="16">
        <v>1469791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4287043</v>
      </c>
      <c r="F43" s="42">
        <v>6140168</v>
      </c>
      <c r="G43" s="42">
        <v>4152052</v>
      </c>
      <c r="H43" s="42">
        <v>6308776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9500000</v>
      </c>
      <c r="F46" s="44">
        <v>9500000</v>
      </c>
      <c r="G46" s="44">
        <v>9500000</v>
      </c>
      <c r="H46" s="44">
        <v>9500000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9500000</v>
      </c>
      <c r="F47" s="43">
        <v>9500000</v>
      </c>
      <c r="G47" s="43">
        <v>9500000</v>
      </c>
      <c r="H47" s="43">
        <v>9500000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9500000</v>
      </c>
      <c r="F48" s="43">
        <v>9500000</v>
      </c>
      <c r="G48" s="43">
        <v>9500000</v>
      </c>
      <c r="H48" s="43">
        <v>9500000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3456438</v>
      </c>
      <c r="F49" s="43">
        <v>3023304</v>
      </c>
      <c r="G49" s="43">
        <v>2615308</v>
      </c>
      <c r="H49" s="43">
        <v>2263936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3234231</v>
      </c>
      <c r="F50" s="43">
        <v>2801097</v>
      </c>
      <c r="G50" s="43">
        <v>2393101</v>
      </c>
      <c r="H50" s="43">
        <v>2041729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2375000</v>
      </c>
      <c r="F55" s="43">
        <v>1900000</v>
      </c>
      <c r="G55" s="43">
        <v>950000</v>
      </c>
      <c r="H55" s="43">
        <v>1235000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9650508</v>
      </c>
      <c r="F58" s="43">
        <v>9249556</v>
      </c>
      <c r="G58" s="43">
        <v>8454967</v>
      </c>
      <c r="H58" s="43">
        <v>6810835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28216177</v>
      </c>
      <c r="F59" s="43">
        <v>26473957</v>
      </c>
      <c r="G59" s="43">
        <v>23913376</v>
      </c>
      <c r="H59" s="43">
        <v>21851500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32503220</v>
      </c>
      <c r="F61" s="45">
        <v>32614125</v>
      </c>
      <c r="G61" s="45">
        <v>28065428</v>
      </c>
      <c r="H61" s="45">
        <v>28160276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16583721</v>
      </c>
      <c r="F65" s="44">
        <v>16580369</v>
      </c>
      <c r="G65" s="44">
        <v>15644027</v>
      </c>
      <c r="H65" s="44">
        <v>14118798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5354483</v>
      </c>
      <c r="F66" s="43">
        <v>5197440</v>
      </c>
      <c r="G66" s="43">
        <v>5618894</v>
      </c>
      <c r="H66" s="43">
        <v>4977273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11229238</v>
      </c>
      <c r="F67" s="43">
        <v>11382929</v>
      </c>
      <c r="G67" s="43">
        <v>10025133</v>
      </c>
      <c r="H67" s="43">
        <v>9141525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1603254</v>
      </c>
      <c r="F68" s="43">
        <v>1845240</v>
      </c>
      <c r="G68" s="43">
        <v>2094154</v>
      </c>
      <c r="H68" s="43">
        <v>1755644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4614951</v>
      </c>
      <c r="F69" s="43">
        <v>4835813</v>
      </c>
      <c r="G69" s="43">
        <v>3804436</v>
      </c>
      <c r="H69" s="43">
        <v>3602648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899417</v>
      </c>
      <c r="F70" s="43">
        <v>479054</v>
      </c>
      <c r="G70" s="43">
        <v>464287</v>
      </c>
      <c r="H70" s="43">
        <v>583258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650230</v>
      </c>
      <c r="F71" s="43">
        <v>606421</v>
      </c>
      <c r="G71" s="43">
        <v>373285</v>
      </c>
      <c r="H71" s="43">
        <v>417289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4360803</v>
      </c>
      <c r="F72" s="43">
        <v>4095455</v>
      </c>
      <c r="G72" s="43">
        <v>3753258</v>
      </c>
      <c r="H72" s="43">
        <v>3365944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96272</v>
      </c>
      <c r="F73" s="43">
        <v>115362</v>
      </c>
      <c r="G73" s="43">
        <v>151763</v>
      </c>
      <c r="H73" s="43">
        <v>169568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4457075</v>
      </c>
      <c r="F75" s="43">
        <v>4210817</v>
      </c>
      <c r="G75" s="43">
        <v>3905021</v>
      </c>
      <c r="H75" s="43">
        <v>3535512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90731</v>
      </c>
      <c r="F76" s="43">
        <v>107246</v>
      </c>
      <c r="G76" s="43">
        <v>120299</v>
      </c>
      <c r="H76" s="43">
        <v>121652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4366344</v>
      </c>
      <c r="F77" s="43">
        <v>4103571</v>
      </c>
      <c r="G77" s="43">
        <v>3784722</v>
      </c>
      <c r="H77" s="43">
        <v>3413860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689124</v>
      </c>
      <c r="F78" s="43">
        <v>569379</v>
      </c>
      <c r="G78" s="43">
        <v>417846</v>
      </c>
      <c r="H78" s="43">
        <v>235358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35000</v>
      </c>
      <c r="F81" s="43">
        <v>23611</v>
      </c>
      <c r="G81" s="43">
        <v>35000</v>
      </c>
      <c r="H81" s="43">
        <v>35000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3642220</v>
      </c>
      <c r="F82" s="43">
        <v>3510581</v>
      </c>
      <c r="G82" s="43">
        <v>3331876</v>
      </c>
      <c r="H82" s="43">
        <v>3143502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3642220</v>
      </c>
      <c r="F84" s="45">
        <v>3510581</v>
      </c>
      <c r="G84" s="45">
        <v>3331876</v>
      </c>
      <c r="H84" s="45">
        <v>3143502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5859073</v>
      </c>
      <c r="F88" s="44">
        <v>3161991</v>
      </c>
      <c r="G88" s="44">
        <v>4468746</v>
      </c>
      <c r="H88" s="44">
        <v>4068985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5535382</v>
      </c>
      <c r="F89" s="43">
        <v>3823470</v>
      </c>
      <c r="G89" s="43">
        <v>2685108</v>
      </c>
      <c r="H89" s="43">
        <v>3786206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-1585850</v>
      </c>
      <c r="F90" s="43">
        <v>-773555</v>
      </c>
      <c r="G90" s="43">
        <v>-1487882</v>
      </c>
      <c r="H90" s="43">
        <v>-3924978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-2613809</v>
      </c>
      <c r="F91" s="43">
        <v>-352833</v>
      </c>
      <c r="G91" s="43">
        <v>-2503981</v>
      </c>
      <c r="H91" s="43">
        <v>538533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7194796</v>
      </c>
      <c r="F92" s="45">
        <v>5859073</v>
      </c>
      <c r="G92" s="45">
        <v>3161991</v>
      </c>
      <c r="H92" s="45">
        <v>4468746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36.594947368421053</v>
      </c>
      <c r="F96" s="46">
        <f>+F8*100/F10</f>
        <v>6.4022526315789472</v>
      </c>
      <c r="G96" s="46">
        <f>+G8*100/G10</f>
        <v>5.6344421052631581</v>
      </c>
      <c r="H96" s="46">
        <f>+H8*100/H10</f>
        <v>8.9144631578947369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0.38339157894736842</v>
      </c>
      <c r="F97" s="47">
        <f>+F84/F10</f>
        <v>0.36953484210526316</v>
      </c>
      <c r="G97" s="47">
        <f>+G84/G10</f>
        <v>0.35072378947368421</v>
      </c>
      <c r="H97" s="47">
        <f>+H84/H10</f>
        <v>0.33089494736842107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0.25</v>
      </c>
      <c r="F98" s="47">
        <f>+F55/F10</f>
        <v>0.2</v>
      </c>
      <c r="G98" s="47">
        <f>+G55/G10</f>
        <v>0.1</v>
      </c>
      <c r="H98" s="47">
        <f>+H55/H10</f>
        <v>0.13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2.970123894736842</v>
      </c>
      <c r="F99" s="47">
        <f>+F59/F10</f>
        <v>2.7867323157894739</v>
      </c>
      <c r="G99" s="47">
        <f>+G59/G10</f>
        <v>2.5171974736842104</v>
      </c>
      <c r="H99" s="47">
        <f>+H59/H10</f>
        <v>2.300157894736842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9.8854544755670997</v>
      </c>
      <c r="F100" s="47">
        <f>+F11/F84</f>
        <v>6.54877355058892</v>
      </c>
      <c r="G100" s="47">
        <f>+G11/G84</f>
        <v>5.5884432673965057</v>
      </c>
      <c r="H100" s="47">
        <f>+H11/H84</f>
        <v>5.8326668791685199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6.5963060686015833</v>
      </c>
      <c r="F101" s="47">
        <f>+F55*100/F11</f>
        <v>8.2644628099173545</v>
      </c>
      <c r="G101" s="47">
        <f>+G55*100/G11</f>
        <v>5.1020408163265305</v>
      </c>
      <c r="H101" s="47">
        <f>+H55*100/H11</f>
        <v>6.7357512953367875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65.207483348067939</v>
      </c>
      <c r="F102" s="47">
        <f>+F55*100/F84</f>
        <v>54.122095459412556</v>
      </c>
      <c r="G102" s="47">
        <f>+G55*100/G84</f>
        <v>28.512465649982172</v>
      </c>
      <c r="H102" s="47">
        <f>+H55*100/H84</f>
        <v>39.287393486627337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1.2760410455321427</v>
      </c>
      <c r="F103" s="48">
        <f>+F11/F59</f>
        <v>0.86840059459188512</v>
      </c>
      <c r="G103" s="48">
        <f>+G11/G59</f>
        <v>0.77864371805971688</v>
      </c>
      <c r="H103" s="48">
        <f>+H11/H59</f>
        <v>0.83907283252865938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67.71241508464837</v>
      </c>
      <c r="F105" s="53">
        <f>+F67*100/F65</f>
        <v>68.653049880856088</v>
      </c>
      <c r="G105" s="53">
        <f>+G67*100/G65</f>
        <v>64.08281576092908</v>
      </c>
      <c r="H105" s="53">
        <f>+H67*100/H65</f>
        <v>64.747190235316069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26.876205888895502</v>
      </c>
      <c r="F106" s="54">
        <f>+F75*100/F65</f>
        <v>25.396401008928088</v>
      </c>
      <c r="G106" s="54">
        <f>+G75*100/G65</f>
        <v>24.961737792960854</v>
      </c>
      <c r="H106" s="54">
        <f>+H75*100/H65</f>
        <v>25.041168518736509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21.962622260709765</v>
      </c>
      <c r="F107" s="54">
        <f>+F82*100/F65</f>
        <v>21.173117437856781</v>
      </c>
      <c r="G107" s="54">
        <f>+G82*100/G65</f>
        <v>21.298071142423879</v>
      </c>
      <c r="H107" s="54">
        <f>+H82*100/H65</f>
        <v>22.264657373807601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11.205720540918715</v>
      </c>
      <c r="F108" s="54">
        <f>F82*100/F30</f>
        <v>10.763989529076742</v>
      </c>
      <c r="G108" s="54">
        <f>G82*100/G30</f>
        <v>11.871816100577551</v>
      </c>
      <c r="H108" s="54">
        <f>H82*100/H30</f>
        <v>11.162894852308977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12.908268898369895</v>
      </c>
      <c r="F109" s="55">
        <f>+F84*100/F59</f>
        <v>13.260507297794584</v>
      </c>
      <c r="G109" s="55">
        <f>+G84*100/G59</f>
        <v>13.933105890193003</v>
      </c>
      <c r="H109" s="55">
        <f>+H84*100/H59</f>
        <v>14.385749262064389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13.189594753996682</v>
      </c>
      <c r="F111" s="46">
        <f>+F43*100/F30</f>
        <v>18.826713885471403</v>
      </c>
      <c r="G111" s="46">
        <f>+G43*100/G30</f>
        <v>14.7941873539217</v>
      </c>
      <c r="H111" s="46">
        <f>+H43*100/H30</f>
        <v>22.403104287756271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86.810405246003313</v>
      </c>
      <c r="F112" s="47">
        <f>+(F59+F60)*100/F30</f>
        <v>81.173286114528594</v>
      </c>
      <c r="G112" s="47">
        <f>+(G59+G60)*100/G30</f>
        <v>85.2058126460783</v>
      </c>
      <c r="H112" s="47">
        <f>+(H59+H60)*100/H30</f>
        <v>77.596895712243736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49.124059031642986</v>
      </c>
      <c r="F113" s="48">
        <f>+F75/F76</f>
        <v>39.263161330026293</v>
      </c>
      <c r="G113" s="48">
        <f>+G75/G76</f>
        <v>32.460959775226726</v>
      </c>
      <c r="H113" s="48">
        <f>+H75/H76</f>
        <v>29.062506165126756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0.51021778765303871</v>
      </c>
      <c r="F115" s="46">
        <f>+F65/F30</f>
        <v>0.50838000406265693</v>
      </c>
      <c r="G115" s="46">
        <f>+G65/G30</f>
        <v>0.55741273569745664</v>
      </c>
      <c r="H115" s="46">
        <f>+H65/H30</f>
        <v>0.50137285586263425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1.1809550700420541</v>
      </c>
      <c r="F116" s="47">
        <f>+F65/F28</f>
        <v>1.2413984903792261</v>
      </c>
      <c r="G116" s="47">
        <f>+G65/G28</f>
        <v>1.1977021216455652</v>
      </c>
      <c r="H116" s="47">
        <f>+H65/H28</f>
        <v>1.1728421397851123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1.1064097320860884</v>
      </c>
      <c r="F117" s="48">
        <f>+F65/F120</f>
        <v>1.1390697661956761</v>
      </c>
      <c r="G117" s="48">
        <f>+G65/G120</f>
        <v>1.3128076992631623</v>
      </c>
      <c r="H117" s="48">
        <f>+H65/H120</f>
        <v>1.2513142798901904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5.317284524908513</v>
      </c>
      <c r="F119" s="46">
        <f>+F23/F39</f>
        <v>4.0958143727195155</v>
      </c>
      <c r="G119" s="46">
        <f>+G23/G39</f>
        <v>4.8598938473438515</v>
      </c>
      <c r="H119" s="46">
        <f>+H23/H39</f>
        <v>3.3317234915999947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14988770</v>
      </c>
      <c r="F120" s="42">
        <f>+F23-F39</f>
        <v>14556061</v>
      </c>
      <c r="G120" s="42">
        <f>+G23-G39</f>
        <v>11916465</v>
      </c>
      <c r="H120" s="42">
        <f>+H23-H39</f>
        <v>11283175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2022-09-27T08:47:13Z</dcterms:modified>
</cp:coreProperties>
</file>